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Subdivision ECFs\"/>
    </mc:Choice>
  </mc:AlternateContent>
  <xr:revisionPtr revIDLastSave="0" documentId="8_{886EEE97-27FD-44A7-84E0-E59C9EADE61B}" xr6:coauthVersionLast="47" xr6:coauthVersionMax="47" xr10:uidLastSave="{00000000-0000-0000-0000-000000000000}"/>
  <bookViews>
    <workbookView xWindow="-120" yWindow="-120" windowWidth="29040" windowHeight="15840" xr2:uid="{0F5E26BF-0E43-4281-AE74-D13C647F0713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I6" i="2"/>
  <c r="L6" i="2"/>
  <c r="P6" i="2" s="1"/>
  <c r="I7" i="2"/>
  <c r="L7" i="2"/>
  <c r="P7" i="2" s="1"/>
  <c r="N7" i="2"/>
  <c r="I8" i="2"/>
  <c r="L8" i="2"/>
  <c r="P8" i="2" s="1"/>
  <c r="N8" i="2"/>
  <c r="D9" i="2"/>
  <c r="G9" i="2"/>
  <c r="H9" i="2"/>
  <c r="J9" i="2"/>
  <c r="M9" i="2"/>
  <c r="I10" i="2" l="1"/>
  <c r="I11" i="2"/>
  <c r="P4" i="2"/>
  <c r="N6" i="2"/>
  <c r="N11" i="2" s="1"/>
  <c r="Q10" i="2"/>
  <c r="L9" i="2"/>
  <c r="N10" i="2" s="1"/>
  <c r="P5" i="2"/>
  <c r="R4" i="2" l="1"/>
  <c r="R8" i="2"/>
  <c r="R7" i="2"/>
  <c r="R6" i="2"/>
  <c r="R5" i="2"/>
  <c r="P9" i="2"/>
  <c r="R9" i="2"/>
  <c r="Q11" i="2" l="1"/>
  <c r="S11" i="2" s="1"/>
</calcChain>
</file>

<file path=xl/sharedStrings.xml><?xml version="1.0" encoding="utf-8"?>
<sst xmlns="http://schemas.openxmlformats.org/spreadsheetml/2006/main" count="54" uniqueCount="46">
  <si>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</si>
  <si>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</si>
  <si>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</si>
  <si>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</si>
  <si>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</si>
  <si>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</si>
  <si>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</si>
  <si>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</si>
  <si>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</si>
  <si>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</si>
  <si>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</si>
  <si>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</si>
  <si>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</si>
  <si>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</si>
  <si>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</si>
  <si>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</si>
  <si>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</si>
  <si>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</si>
  <si>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16-29-576-004</t>
  </si>
  <si>
    <t>4099 N GALE RD</t>
  </si>
  <si>
    <t>WD</t>
  </si>
  <si>
    <t>33-TO BE DETERMINED</t>
  </si>
  <si>
    <t>4SEAP</t>
  </si>
  <si>
    <t>16-29-577-013</t>
  </si>
  <si>
    <t>4143 WINTER HUE LN</t>
  </si>
  <si>
    <t>OTH</t>
  </si>
  <si>
    <t>03-ARM'S LENGTH</t>
  </si>
  <si>
    <t>4SEAS</t>
  </si>
  <si>
    <t>16-29-577-025</t>
  </si>
  <si>
    <t>4066 WINTER HUE LN</t>
  </si>
  <si>
    <t>16-29-578-001</t>
  </si>
  <si>
    <t>4009 AUTUMN HUE LN</t>
  </si>
  <si>
    <t>PTA</t>
  </si>
  <si>
    <t>16-29-578-025</t>
  </si>
  <si>
    <t>4040 SPRING HUE LN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</si>
  <si>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</si>
  <si>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</si>
  <si>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</si>
  <si>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</si>
  <si>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</si>
  <si>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</si>
  <si>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</si>
  <si>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</si>
  <si>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2025 ECF Analysis - Four Seasons Plat &amp; Four Seasons Estates 2 &amp; 3 Subdivisions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</si>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</sst>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0" fontId="4" fillId="0" borderId="0" xfId="0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27E6E-0ED4-4DF5-A190-4DED3729C80D}">
  <dimension ref="A1:AR14"/>
  <sheetViews>
    <sheetView tabSelected="1" workbookViewId="0">
      <selection activeCell="I24" sqref="I24"/>
    </sheetView>
  </sheetViews>
  <sheetFormatPr defaultRowHeight="15" x14ac:dyDescent="0.25"/>
  <cols>
    <col min="1" max="1" width="14.28515625" bestFit="1" customWidth="1"/>
    <col min="2" max="2" width="20.42578125" bestFit="1" customWidth="1"/>
    <col min="3" max="3" width="9.28515625" style="17" bestFit="1" customWidth="1"/>
    <col min="4" max="4" width="10.85546875" style="7" bestFit="1" customWidth="1"/>
    <col min="5" max="5" width="8.7109375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8" t="s">
        <v>43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45338</v>
      </c>
      <c r="D4" s="7">
        <v>215000</v>
      </c>
      <c r="E4" t="s">
        <v>20</v>
      </c>
      <c r="F4" t="s">
        <v>21</v>
      </c>
      <c r="G4" s="7">
        <v>215000</v>
      </c>
      <c r="H4" s="7">
        <v>94400</v>
      </c>
      <c r="I4" s="12">
        <f>H4/G4*100</f>
        <v>43.906976744186046</v>
      </c>
      <c r="J4" s="7">
        <v>186021</v>
      </c>
      <c r="K4" s="7">
        <v>33268</v>
      </c>
      <c r="L4" s="7">
        <f>G4-K4</f>
        <v>181732</v>
      </c>
      <c r="M4" s="7">
        <v>169725.5625</v>
      </c>
      <c r="N4" s="22">
        <f>L4/M4</f>
        <v>1.0707403017150112</v>
      </c>
      <c r="O4" s="27">
        <v>1180</v>
      </c>
      <c r="P4" s="32">
        <f>L4/O4</f>
        <v>154.01016949152543</v>
      </c>
      <c r="Q4" s="37" t="s">
        <v>22</v>
      </c>
      <c r="R4" s="42">
        <f>ABS(N11-N4)*100</f>
        <v>7.4897866506614559</v>
      </c>
      <c r="AI4" s="2"/>
      <c r="AK4" s="2"/>
    </row>
    <row r="5" spans="1:44" x14ac:dyDescent="0.25">
      <c r="A5" t="s">
        <v>23</v>
      </c>
      <c r="B5" t="s">
        <v>24</v>
      </c>
      <c r="C5" s="17">
        <v>44715</v>
      </c>
      <c r="D5" s="7">
        <v>285000</v>
      </c>
      <c r="E5" t="s">
        <v>25</v>
      </c>
      <c r="F5" t="s">
        <v>26</v>
      </c>
      <c r="G5" s="7">
        <v>285000</v>
      </c>
      <c r="H5" s="7">
        <v>100800</v>
      </c>
      <c r="I5" s="12">
        <f>H5/G5*100</f>
        <v>35.368421052631575</v>
      </c>
      <c r="J5" s="7">
        <v>272736</v>
      </c>
      <c r="K5" s="7">
        <v>35725</v>
      </c>
      <c r="L5" s="7">
        <f>G5-K5</f>
        <v>249275</v>
      </c>
      <c r="M5" s="7">
        <v>237011</v>
      </c>
      <c r="N5" s="22">
        <f>L5/M5</f>
        <v>1.0517444338026505</v>
      </c>
      <c r="O5" s="27">
        <v>1598</v>
      </c>
      <c r="P5" s="32">
        <f>L5/O5</f>
        <v>155.99186483103881</v>
      </c>
      <c r="Q5" s="37" t="s">
        <v>27</v>
      </c>
      <c r="R5" s="42">
        <f>ABS(N11-N5)*100</f>
        <v>5.5901998594253826</v>
      </c>
    </row>
    <row r="6" spans="1:44" x14ac:dyDescent="0.25">
      <c r="A6" t="s">
        <v>28</v>
      </c>
      <c r="B6" t="s">
        <v>29</v>
      </c>
      <c r="C6" s="17">
        <v>45139</v>
      </c>
      <c r="D6" s="7">
        <v>240900</v>
      </c>
      <c r="E6" t="s">
        <v>20</v>
      </c>
      <c r="F6" t="s">
        <v>21</v>
      </c>
      <c r="G6" s="7">
        <v>240900</v>
      </c>
      <c r="H6" s="7">
        <v>113500</v>
      </c>
      <c r="I6" s="12">
        <f>H6/G6*100</f>
        <v>47.114985471149858</v>
      </c>
      <c r="J6" s="7">
        <v>247625</v>
      </c>
      <c r="K6" s="7">
        <v>32244</v>
      </c>
      <c r="L6" s="7">
        <f>G6-K6</f>
        <v>208656</v>
      </c>
      <c r="M6" s="7">
        <v>215381</v>
      </c>
      <c r="N6" s="22">
        <f>L6/M6</f>
        <v>0.96877626160153407</v>
      </c>
      <c r="O6" s="27">
        <v>1418</v>
      </c>
      <c r="P6" s="32">
        <f>L6/O6</f>
        <v>147.14809590973201</v>
      </c>
      <c r="Q6" s="37" t="s">
        <v>27</v>
      </c>
      <c r="R6" s="42">
        <f>ABS(N11-N6)*100</f>
        <v>2.7066173606862587</v>
      </c>
    </row>
    <row r="7" spans="1:44" x14ac:dyDescent="0.25">
      <c r="A7" t="s">
        <v>30</v>
      </c>
      <c r="B7" t="s">
        <v>31</v>
      </c>
      <c r="C7" s="17">
        <v>44802</v>
      </c>
      <c r="D7" s="7">
        <v>350000</v>
      </c>
      <c r="E7" t="s">
        <v>32</v>
      </c>
      <c r="F7" t="s">
        <v>21</v>
      </c>
      <c r="G7" s="7">
        <v>350000</v>
      </c>
      <c r="H7" s="7">
        <v>127600</v>
      </c>
      <c r="I7" s="12">
        <f>H7/G7*100</f>
        <v>36.457142857142856</v>
      </c>
      <c r="J7" s="7">
        <v>340219</v>
      </c>
      <c r="K7" s="7">
        <v>42336</v>
      </c>
      <c r="L7" s="7">
        <f>G7-K7</f>
        <v>307664</v>
      </c>
      <c r="M7" s="7">
        <v>297883</v>
      </c>
      <c r="N7" s="22">
        <f>L7/M7</f>
        <v>1.0328350392603807</v>
      </c>
      <c r="O7" s="27">
        <v>1720</v>
      </c>
      <c r="P7" s="32">
        <f>L7/O7</f>
        <v>178.87441860465117</v>
      </c>
      <c r="Q7" s="37" t="s">
        <v>27</v>
      </c>
      <c r="R7" s="42">
        <f>ABS(N11-N7)*100</f>
        <v>3.6992604051984013</v>
      </c>
    </row>
    <row r="8" spans="1:44" ht="15.75" thickBot="1" x14ac:dyDescent="0.3">
      <c r="A8" t="s">
        <v>33</v>
      </c>
      <c r="B8" t="s">
        <v>34</v>
      </c>
      <c r="C8" s="17">
        <v>44806</v>
      </c>
      <c r="D8" s="7">
        <v>300000</v>
      </c>
      <c r="E8" t="s">
        <v>20</v>
      </c>
      <c r="F8" t="s">
        <v>21</v>
      </c>
      <c r="G8" s="7">
        <v>300000</v>
      </c>
      <c r="H8" s="7">
        <v>132500</v>
      </c>
      <c r="I8" s="12">
        <f>H8/G8*100</f>
        <v>44.166666666666664</v>
      </c>
      <c r="J8" s="7">
        <v>344230</v>
      </c>
      <c r="K8" s="7">
        <v>38951</v>
      </c>
      <c r="L8" s="7">
        <f>G8-K8</f>
        <v>261049</v>
      </c>
      <c r="M8" s="7">
        <v>305279</v>
      </c>
      <c r="N8" s="22">
        <f>L8/M8</f>
        <v>0.85511613966240718</v>
      </c>
      <c r="O8" s="27">
        <v>2131</v>
      </c>
      <c r="P8" s="32">
        <f>L8/O8</f>
        <v>122.50070389488504</v>
      </c>
      <c r="Q8" s="37" t="s">
        <v>27</v>
      </c>
      <c r="R8" s="42">
        <f>ABS(N11-N8)*100</f>
        <v>14.072629554598947</v>
      </c>
    </row>
    <row r="9" spans="1:44" ht="15.75" thickTop="1" x14ac:dyDescent="0.25">
      <c r="A9" s="3"/>
      <c r="B9" s="3"/>
      <c r="C9" s="18" t="s">
        <v>35</v>
      </c>
      <c r="D9" s="8">
        <f>+SUM(D4:D8)</f>
        <v>1390900</v>
      </c>
      <c r="E9" s="3"/>
      <c r="F9" s="3"/>
      <c r="G9" s="8">
        <f>+SUM(G4:G8)</f>
        <v>1390900</v>
      </c>
      <c r="H9" s="8">
        <f>+SUM(H4:H8)</f>
        <v>568800</v>
      </c>
      <c r="I9" s="13"/>
      <c r="J9" s="8">
        <f>+SUM(J4:J8)</f>
        <v>1390831</v>
      </c>
      <c r="K9" s="8"/>
      <c r="L9" s="8">
        <f>+SUM(L4:L8)</f>
        <v>1208376</v>
      </c>
      <c r="M9" s="8">
        <f>+SUM(M4:M8)</f>
        <v>1225279.5625</v>
      </c>
      <c r="N9" s="23"/>
      <c r="O9" s="28"/>
      <c r="P9" s="33">
        <f>AVERAGE(P4:P8)</f>
        <v>151.70505054636649</v>
      </c>
      <c r="Q9" s="38"/>
      <c r="R9" s="43">
        <f>ABS(N11-N10)*100</f>
        <v>0.96381133681717746</v>
      </c>
      <c r="S9" s="3"/>
    </row>
    <row r="10" spans="1:44" x14ac:dyDescent="0.25">
      <c r="A10" s="4"/>
      <c r="B10" s="4"/>
      <c r="C10" s="19"/>
      <c r="D10" s="9"/>
      <c r="E10" s="4"/>
      <c r="F10" s="4"/>
      <c r="G10" s="9"/>
      <c r="H10" s="9" t="s">
        <v>36</v>
      </c>
      <c r="I10" s="14">
        <f>H9/G9*100</f>
        <v>40.894384930620461</v>
      </c>
      <c r="J10" s="9"/>
      <c r="K10" s="9"/>
      <c r="L10" s="9"/>
      <c r="M10" s="9" t="s">
        <v>37</v>
      </c>
      <c r="N10" s="24">
        <f>L9/M9</f>
        <v>0.98620432184022488</v>
      </c>
      <c r="O10" s="29"/>
      <c r="P10" s="34" t="s">
        <v>38</v>
      </c>
      <c r="Q10" s="39">
        <f>STDEV(N4:N8)</f>
        <v>8.7520918385885729E-2</v>
      </c>
      <c r="R10" s="44"/>
      <c r="S10" s="4"/>
    </row>
    <row r="11" spans="1:44" x14ac:dyDescent="0.25">
      <c r="A11" s="5"/>
      <c r="B11" s="5"/>
      <c r="C11" s="20"/>
      <c r="D11" s="10"/>
      <c r="E11" s="5"/>
      <c r="F11" s="5"/>
      <c r="G11" s="10"/>
      <c r="H11" s="10" t="s">
        <v>39</v>
      </c>
      <c r="I11" s="15">
        <f>STDEV(I4:I8)</f>
        <v>5.1819923007891457</v>
      </c>
      <c r="J11" s="10"/>
      <c r="K11" s="10"/>
      <c r="L11" s="10"/>
      <c r="M11" s="10" t="s">
        <v>40</v>
      </c>
      <c r="N11" s="25">
        <f>AVERAGE(N4:N8)</f>
        <v>0.99584243520839666</v>
      </c>
      <c r="O11" s="30"/>
      <c r="P11" s="35" t="s">
        <v>41</v>
      </c>
      <c r="Q11" s="46">
        <f>AVERAGE(R4:R8)</f>
        <v>6.7116987661140879</v>
      </c>
      <c r="R11" s="45" t="s">
        <v>42</v>
      </c>
      <c r="S11" s="5">
        <f>+(Q11/N11)</f>
        <v>6.7397195869741715</v>
      </c>
    </row>
    <row r="13" spans="1:44" x14ac:dyDescent="0.25">
      <c r="J13" s="49" t="s">
        <v>44</v>
      </c>
      <c r="K13" s="47">
        <v>0.98599999999999999</v>
      </c>
    </row>
    <row r="14" spans="1:44" x14ac:dyDescent="0.25">
      <c r="J14" s="49" t="s">
        <v>45</v>
      </c>
      <c r="K14" s="47">
        <v>0.98599999999999999</v>
      </c>
    </row>
  </sheetData>
  <conditionalFormatting sqref="A4:S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7B4E-8263-44B1-AAD3-5ABED73F731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2025-01-29T15:42:01Z</cp:lastPrinted>
  <dcterms:created xsi:type="dcterms:W3CDTF">2025-01-29T15:34:07Z</dcterms:created>
  <dcterms:modified xsi:type="dcterms:W3CDTF">2025-04-07T17:26:09Z</dcterms:modified>
</cp:coreProperties>
</file>